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95" windowWidth="11340" windowHeight="6225"/>
  </bookViews>
  <sheets>
    <sheet name="2023" sheetId="1" r:id="rId1"/>
  </sheets>
  <definedNames>
    <definedName name="_xlnm.Print_Titles" localSheetId="0">'2023'!$10:$10</definedName>
  </definedNames>
  <calcPr calcId="124519" iterate="1"/>
</workbook>
</file>

<file path=xl/calcChain.xml><?xml version="1.0" encoding="utf-8"?>
<calcChain xmlns="http://schemas.openxmlformats.org/spreadsheetml/2006/main">
  <c r="B91" i="1"/>
  <c r="B80"/>
  <c r="B11" s="1"/>
  <c r="B61"/>
  <c r="D91" l="1"/>
  <c r="D80"/>
  <c r="D61"/>
  <c r="C91"/>
  <c r="C80"/>
  <c r="C61"/>
  <c r="C11" l="1"/>
  <c r="D11"/>
</calcChain>
</file>

<file path=xl/sharedStrings.xml><?xml version="1.0" encoding="utf-8"?>
<sst xmlns="http://schemas.openxmlformats.org/spreadsheetml/2006/main" count="92" uniqueCount="92">
  <si>
    <t>в том числе:</t>
  </si>
  <si>
    <t xml:space="preserve">Наименование </t>
  </si>
  <si>
    <t>Иные межбюджетные трансферты - итого</t>
  </si>
  <si>
    <t>Межбюджетные трансферты - всего</t>
  </si>
  <si>
    <t>Дотации  на выравнивание бюджетной обеспеченности поселений</t>
  </si>
  <si>
    <t>субвенции местным бюджетам  на реализацию образовательных программ дошкольного образования в муниципальных дошкольных образовательных организациях</t>
  </si>
  <si>
    <t>Субсидии - итого</t>
  </si>
  <si>
    <t>Субвенции - итого</t>
  </si>
  <si>
    <t>субвенции местным бюджетам  на реализацию основных общеобразовательных программ в муниципальных общеобразовательных организациях</t>
  </si>
  <si>
    <t>тыс. рублей</t>
  </si>
  <si>
    <t xml:space="preserve">субсидии бюджетам муниципальных образований  на софинансирование расходных обязательств по решению отдельных вопросов местного значения  </t>
  </si>
  <si>
    <t>субсидии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 основе общественных инициатив</t>
  </si>
  <si>
    <t>субсидии бюджетам муниципальных образований на софинансирование расходных обязательств муниципальных образований, возникших при реализации проектов развития, основанных на общественных инициативах, в номинации "Местные инициативы"</t>
  </si>
  <si>
    <t>субвенции бюджетам муниципальных образований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</si>
  <si>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муниципальных образований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</si>
  <si>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МЕЖБЮДЖЕТНЫЕ ТРАНСФЕРТЫ,</t>
  </si>
  <si>
    <t>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</si>
  <si>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образований на обеспечение комплексного развития сельских территорий</t>
  </si>
  <si>
    <t>субсидии бюджетам муниципальных образований на поддержку муниципальных программ формирования современной городской среды</t>
  </si>
  <si>
    <t>субсидии бюджетам муниципальных образований на софинансирование мероприятий по борьбе с борщевиком Сосновского на территории Костромской области</t>
  </si>
  <si>
    <t>субсидии бюджетам муниципальных образований на обеспечение мероприятий по строительству и реконструкции (модернизации) объектов питьевого водоснабжения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</si>
  <si>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</si>
  <si>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  </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</si>
  <si>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</si>
  <si>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субсидии бюджетам муниципальных образований на софинансирование мероприятий по разработке и экспертизе проектной документации по созданию, строительству, реконструкции (модернизации), капитальному ремонту объектов социальной и инженерной инфраструктуры на территории Костромской области</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</si>
  <si>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</si>
  <si>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субсидии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с привлечением внебюджетных источников</t>
  </si>
  <si>
    <t xml:space="preserve">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 их хранению и возврату
</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</si>
  <si>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Костромской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</si>
  <si>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субсидии бюджетам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</si>
  <si>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</si>
  <si>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иные межбюджетные трансферты бюджетам городских округов, муниципальных округов и муниципальных районов на награждение муниципальных образований Костромской области - победителей областного смотра-конкурса по охране труда</t>
  </si>
  <si>
    <t>субсидии бюджетам муниципальных образований на реализацию мероприятий по обеспечению жильем молодых семей</t>
  </si>
  <si>
    <t>субсидии бюджетам муниципальных районов (муниципальных округов, городских округов) на софинансирование расходных обязательств  муниципальных районов (муниципальных округов, городских округов)  по развитию детско-юношеского  спорта в целях создания условий для подготовки спортивных сборных команд муниципальных районов (муниципальных округов, городских округов) и участию в обеспечении подготовки спортивного резерва для спортивных сборных команд Костромской области</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</si>
  <si>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</si>
  <si>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 xml:space="preserve">субвенции бюджетам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</si>
  <si>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субвенции бюджетам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</si>
  <si>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субвенции бюджетам муниципальных образований на осуществление  полномочий по первичному воинскому учету органами местного самоуправления поселений, муниципальных и городских округов</t>
  </si>
  <si>
    <t>субсидии бюджетам муниципальных районов, муниципальных округов и городских округов на софинансирование расходных обязательств  муниципальных районов, муниципальных округов и городских округов по решению отдельных вопросов местного значения, связанных с преобразованием муниципальных образований</t>
  </si>
  <si>
    <t>субсидии бюджетам муниципальных районов, муниципальных и городских округов на организацию отдыха детей в каникулярное время в разновозрастных отрядах</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</si>
  <si>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</si>
  <si>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субвенции местным бюджетам на осуществление органами местного самоуправления  отдельных государственных полномочий в сфере архивного дела</t>
  </si>
  <si>
    <r>
      <t xml:space="preserve">субсидии бюджетам муниципальных образований на </t>
    </r>
    <r>
      <rPr>
        <sz val="9"/>
        <color indexed="8"/>
        <rFont val="Arial"/>
        <family val="2"/>
        <charset val="204"/>
      </rPr>
      <t>поддержку отрасли культуры</t>
    </r>
  </si>
  <si>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</si>
  <si>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Дотации  на выравнивание бюджетной обеспеченности муниципальных районов (муниципальных округов, городских округов)</t>
  </si>
  <si>
    <t>иные межбюджетные трансферты бюджетам муниципальных районов  (муниципальных округов, 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t>
  </si>
  <si>
    <t>Дотации  на поддержку мер по обеспечению сбалансированности бюджетов муниципальных районов (муниципальных округов, городских округов)</t>
  </si>
  <si>
    <t>субсидии бюджетам муниципальных районов (муниципальных округов, городских округов) на софинансирование расходов по оформлению в муниципальную собственность земельных участков из земель сельскохозяйственного назначения, выделяемых в счет земельных долей, право на которые перешло в результате отказа собственников земельных долей от права собственности на земельные доли</t>
  </si>
  <si>
    <t>субсидии бюджетам муниципальных районов (муниципальных округов, городских округов) на подготовку проектов межевания земельных участков и на проведение кадастровых работ</t>
  </si>
  <si>
    <t>субсидии бюджетам муниципальных районов (муниципальных округов,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</si>
  <si>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муниципальных районов (муниципальных округов, городских округов) на создание новых мест в общеобразовательных организациях в связи с ростом числа обучающихся, вызванных демографическим фактором</t>
  </si>
  <si>
    <t>субсидии бюджетам муниципальных образований на развитие сети учреждений  культурно-досугового типа</t>
  </si>
  <si>
    <t>субсидии  бюджетам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</si>
  <si>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бюджетам муниципальных образований на софинансирование расходных обязательств, связанных с организацией работ по обеспечению требований пожарной безопасности на территории муниципальных образований Костромской области</t>
  </si>
  <si>
    <t>ПРЕДОСТАВЛЯЕМЫЕ БЮДЖЕТАМ МУНИЦИПАЛЬНЫХ ОБРАЗОВАНИЙ НА 2023 ГОД</t>
  </si>
  <si>
    <t>субсидии бюджетам муниципальных образований на техническое оснащение муниципальных музеев</t>
  </si>
  <si>
    <t>субвенции бюджетам муниципальных, городских округов и городских поселений на осуществление государственных полномочий  Костромской области по предоставлению мер социальной поддержки отдельным категориям граждан в виде льготы на оплату проезда в общественном транспорте</t>
  </si>
  <si>
    <t>субсидии бюджетам муниципальных образований на софинансирование расходных обязательств муниципальных образований, связанных с реализацией федеральной целевой программы "Увековечение памяти погибших при защите Отечества на 2019 -2024 годы"</t>
  </si>
  <si>
    <t>субсидии бюджетам муниципальных районов (городских округов и муниципальных округов)  на строительство объектов транспортной инфраструктуры в рамках мероприятий по стимулированию программ развития жилищного строительства субъектов Российской Федерации</t>
  </si>
  <si>
    <t>субвенции бюджетам муниципальных районов, муниципальных и городских округов на осуществление органами местного самоуправления отдельных государственных полномочий по сохранению, использованию, популяризации и государственной охране объектов культурного наследия (памятников истории и культуры) народов Российской Федерации на территории Костромской области</t>
  </si>
  <si>
    <r>
      <t>субсидии бюджетам муниципальных районов (городских округов, муниципальных округов)</t>
    </r>
    <r>
      <rPr>
        <sz val="9"/>
        <color indexed="8"/>
        <rFont val="Arial"/>
        <family val="2"/>
        <charset val="204"/>
      </rPr>
      <t xml:space="preserve"> на проектирование,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r>
  </si>
  <si>
    <t>иные межбюджетные трансферты бюджетам муниципальных образований на приведение в нормативное состояние автомобильных дорог и искусственных дорожных сооружений  за счет средств областного бюджета</t>
  </si>
  <si>
    <t>иные межбюджетные трансферты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</si>
  <si>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иные межбюджетные трансферты бюджетам муниципальных районов (муниципальных округов,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</si>
  <si>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муниципальных районов (муниципальных округов, городских округов)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</si>
  <si>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субсидии бюджетам муниципальных районов (муниципальных округов,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</si>
  <si>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образований на реконструкцию и капитальный ремонт муниципальных музеев</t>
  </si>
  <si>
    <t>иные межбюджетные трансферты бюджетам муниципальных образований на создание модельных муниципальных библиотек</t>
  </si>
  <si>
    <t>иные межбюджетные трансферты бюджетам муниципальных образований на создание виртуальных концертных залов</t>
  </si>
  <si>
    <t xml:space="preserve">субсидии бюджетам муниципальных образований на реализацию программы комплексного развития молодежной политики в регионах Российской Федерации "Регион для молодых" </t>
  </si>
  <si>
    <t xml:space="preserve">субсидии бюджетам муниципальных районов, муниципальных и городских округов на реализацию мероприятий по приспособлению общего имущества в многоквартирных домах с учетом потребностей инвалидов </t>
  </si>
  <si>
    <t>субсидии бюджетам муниципальных образований 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t>
  </si>
  <si>
    <t>субсидии бюджетам муниципальных образований на софинансирование мероприятий по разработке проектно-сметной документации на строительство и реконструкцию (модернизацию) объектов питьевого водоснабжения</t>
  </si>
  <si>
    <t>субсидии бюджетам муниципальных районов (муниципальных округов,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сосотояние</t>
  </si>
  <si>
    <t>субсидии бюджетам муниципальных районов (муниципальных округов, городских округов) на государственную поддержку организаций, входящих в систему спортивной подготовки</t>
  </si>
  <si>
    <t>субсидии из областного бюджета бюджетам муниципальных образований на проведение комплексных кадастровых работ</t>
  </si>
  <si>
    <t>субсидии бюджетам городских округов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</si>
  <si>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иные межбюджетные трансферты бюджетам муниципальных районов (муниципальных округов, городских округов) на строительство и (или) приобретение служебных жилых помещений специализированного жилищного фонда муниципальных образований Костромской области</t>
  </si>
  <si>
    <t>субсидии бюджетам муниципальных районов (муниципальных округов, городских, округов) на организацию отдыха детей в каникулярное время</t>
  </si>
  <si>
    <t>субсидии бюджетам муниципальных образований на обеспечение мероприятий по строительству, реконструкции (модернизации) систем коммунальной инфраструктуры, в том числе в отношении линейных объектов по капитальному ремонту</t>
  </si>
  <si>
    <t>субсидии бюджетам муниципальных районов (муниципальных округов, городских округов) на софинансирование капитальных вложений в объекты муниципальной собственности, которые осуществляются из местных бюджетов</t>
  </si>
  <si>
    <t>иные межбюджетные трансферты бюджетам муниципальных образований на мероприятия по проектированию, строительству, реконструкции (модернизации), капитальному ремонту объектов коммунальной инфраструктуры (в сферах теплоснабжения, водоснабжения и водоотведения), источником финансового обеспечения расходов на реализацию которых являются специальные казначейские кредиты</t>
  </si>
  <si>
    <t>иные межбюджетные трансферты бюджетам муниципальных районов (муниципальных округов, городских округов) за достижение показателей деятельности исполнительных органов Костромской области для поощрения муниципальных управленческих команд</t>
  </si>
  <si>
    <t>Кассовое исполнение</t>
  </si>
  <si>
    <t xml:space="preserve">Закон от 27.11.2023 
№ 415-7-ЗКО </t>
  </si>
  <si>
    <t xml:space="preserve">Закон от 19.12.2022 
№ 297-7-ЗКО </t>
  </si>
  <si>
    <t xml:space="preserve">Дотации бюджетам городских округов, муниципальных округов и муниципальных районов из областного фонда стимулирования  городских округов, муниципальных округов и муниципальных районов Костромской области </t>
  </si>
  <si>
    <t xml:space="preserve">субсидии бюджетам муниципальных образований за счет бюджетных  ассигнований Инвестиционного фонда Костромской области на реализацию инвестиционных проектов на территории Костромской области </t>
  </si>
  <si>
    <t xml:space="preserve"> ПРИЛОЖЕНИЕ 5</t>
  </si>
  <si>
    <t>к пояснительной записке</t>
  </si>
  <si>
    <t>к Закону Костромской области</t>
  </si>
  <si>
    <t>"Об исполнении областного бюджета за 2023 год"</t>
  </si>
</sst>
</file>

<file path=xl/styles.xml><?xml version="1.0" encoding="utf-8"?>
<styleSheet xmlns="http://schemas.openxmlformats.org/spreadsheetml/2006/main">
  <numFmts count="1">
    <numFmt numFmtId="164" formatCode="#,##0.0"/>
  </numFmts>
  <fonts count="12">
    <font>
      <sz val="10"/>
      <name val="Arial Cyr"/>
      <charset val="204"/>
    </font>
    <font>
      <b/>
      <sz val="11"/>
      <name val="Times New Roman Cyr"/>
      <family val="1"/>
      <charset val="204"/>
    </font>
    <font>
      <sz val="10"/>
      <name val="Arial"/>
      <family val="2"/>
      <charset val="204"/>
    </font>
    <font>
      <sz val="9"/>
      <name val="Arial"/>
      <family val="2"/>
      <charset val="204"/>
    </font>
    <font>
      <b/>
      <sz val="10"/>
      <color indexed="8"/>
      <name val="Arial"/>
      <family val="2"/>
      <charset val="204"/>
    </font>
    <font>
      <b/>
      <sz val="9"/>
      <color indexed="8"/>
      <name val="Arial"/>
      <family val="2"/>
      <charset val="204"/>
    </font>
    <font>
      <sz val="9"/>
      <color indexed="8"/>
      <name val="Arial"/>
      <family val="2"/>
      <charset val="204"/>
    </font>
    <font>
      <b/>
      <sz val="9"/>
      <name val="Arial"/>
      <family val="2"/>
      <charset val="204"/>
    </font>
    <font>
      <sz val="9"/>
      <name val="Arial Cyr"/>
      <charset val="204"/>
    </font>
    <font>
      <b/>
      <sz val="9"/>
      <name val="Times New Roman Cyr"/>
      <charset val="204"/>
    </font>
    <font>
      <sz val="9"/>
      <color theme="1"/>
      <name val="Arial"/>
      <family val="2"/>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28">
    <xf numFmtId="0" fontId="0" fillId="0" borderId="0" xfId="0"/>
    <xf numFmtId="0" fontId="0" fillId="0" borderId="0" xfId="0" applyFill="1"/>
    <xf numFmtId="0" fontId="1" fillId="0" borderId="0" xfId="0" applyFont="1" applyFill="1" applyBorder="1" applyAlignment="1">
      <alignment vertical="center" wrapText="1"/>
    </xf>
    <xf numFmtId="0" fontId="0" fillId="0" borderId="0" xfId="0" applyFill="1" applyBorder="1"/>
    <xf numFmtId="0" fontId="4" fillId="0" borderId="1" xfId="0" applyFont="1" applyFill="1" applyBorder="1" applyAlignment="1">
      <alignment horizontal="justify" vertical="center" wrapText="1"/>
    </xf>
    <xf numFmtId="164" fontId="5" fillId="0" borderId="1" xfId="0" applyNumberFormat="1" applyFont="1" applyFill="1" applyBorder="1" applyAlignment="1">
      <alignment horizontal="right" vertical="center"/>
    </xf>
    <xf numFmtId="164" fontId="5" fillId="0" borderId="1" xfId="0" applyNumberFormat="1" applyFont="1" applyFill="1" applyBorder="1" applyAlignment="1">
      <alignment horizontal="right"/>
    </xf>
    <xf numFmtId="164" fontId="3" fillId="0" borderId="1" xfId="0" applyNumberFormat="1" applyFont="1" applyFill="1" applyBorder="1" applyAlignment="1">
      <alignment horizontal="right"/>
    </xf>
    <xf numFmtId="0" fontId="5" fillId="0" borderId="1" xfId="0" applyFont="1" applyFill="1" applyBorder="1" applyAlignment="1">
      <alignment vertical="top" wrapText="1"/>
    </xf>
    <xf numFmtId="0" fontId="6" fillId="0" borderId="1" xfId="0" applyFont="1" applyFill="1" applyBorder="1" applyAlignment="1">
      <alignment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8" fillId="0" borderId="0" xfId="0" applyFont="1" applyFill="1"/>
    <xf numFmtId="0" fontId="9" fillId="0" borderId="0" xfId="1" applyFont="1" applyFill="1" applyBorder="1" applyAlignment="1">
      <alignment horizontal="center"/>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6"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6" fillId="0" borderId="1" xfId="0" applyFont="1" applyFill="1" applyBorder="1" applyAlignment="1">
      <alignment vertical="top" wrapText="1"/>
    </xf>
    <xf numFmtId="0" fontId="10"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164" fontId="7" fillId="0" borderId="1" xfId="0" applyNumberFormat="1" applyFont="1" applyFill="1" applyBorder="1" applyAlignment="1">
      <alignment horizontal="right"/>
    </xf>
    <xf numFmtId="0" fontId="7" fillId="0" borderId="0" xfId="0" applyFont="1" applyAlignment="1">
      <alignment horizontal="center" wrapText="1"/>
    </xf>
    <xf numFmtId="0" fontId="3" fillId="0" borderId="2" xfId="0" applyFont="1" applyBorder="1" applyAlignment="1">
      <alignment horizontal="right"/>
    </xf>
    <xf numFmtId="0" fontId="7" fillId="0" borderId="0" xfId="0" applyFont="1" applyAlignment="1">
      <alignment horizontal="center" wrapText="1"/>
    </xf>
    <xf numFmtId="0" fontId="7" fillId="0" borderId="0" xfId="0" applyFont="1" applyAlignment="1">
      <alignment horizontal="center"/>
    </xf>
    <xf numFmtId="0" fontId="11" fillId="0" borderId="0" xfId="0" applyFont="1" applyFill="1" applyAlignment="1">
      <alignment horizontal="right"/>
    </xf>
    <xf numFmtId="0" fontId="11" fillId="0" borderId="0" xfId="0" applyFont="1" applyAlignment="1">
      <alignment horizontal="right" wrapText="1"/>
    </xf>
  </cellXfs>
  <cellStyles count="2">
    <cellStyle name="Обычный" xfId="0" builtinId="0"/>
    <cellStyle name="Обычный_Поправки к 20.04.0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95"/>
  <sheetViews>
    <sheetView tabSelected="1" zoomScaleSheetLayoutView="110" workbookViewId="0">
      <selection activeCell="I21" sqref="I21"/>
    </sheetView>
  </sheetViews>
  <sheetFormatPr defaultRowHeight="12.75"/>
  <cols>
    <col min="1" max="1" width="73.42578125" style="1" customWidth="1"/>
    <col min="2" max="2" width="12.5703125" style="1" customWidth="1"/>
    <col min="3" max="3" width="12.85546875" style="1" customWidth="1"/>
    <col min="4" max="4" width="11.7109375" style="3" bestFit="1" customWidth="1"/>
  </cols>
  <sheetData>
    <row r="1" spans="1:4" ht="15.75">
      <c r="A1" s="26" t="s">
        <v>88</v>
      </c>
      <c r="B1" s="26"/>
      <c r="C1" s="26"/>
      <c r="D1" s="26"/>
    </row>
    <row r="2" spans="1:4" ht="15.75">
      <c r="A2" s="26" t="s">
        <v>89</v>
      </c>
      <c r="B2" s="26"/>
      <c r="C2" s="26"/>
      <c r="D2" s="26"/>
    </row>
    <row r="3" spans="1:4" ht="15.75">
      <c r="A3" s="26" t="s">
        <v>90</v>
      </c>
      <c r="B3" s="26"/>
      <c r="C3" s="26"/>
      <c r="D3" s="26"/>
    </row>
    <row r="4" spans="1:4" ht="15.75">
      <c r="A4" s="27" t="s">
        <v>91</v>
      </c>
      <c r="B4" s="27"/>
      <c r="C4" s="27"/>
      <c r="D4" s="27"/>
    </row>
    <row r="5" spans="1:4" ht="12" customHeight="1">
      <c r="A5" s="12"/>
      <c r="B5" s="12"/>
      <c r="C5" s="12"/>
    </row>
    <row r="6" spans="1:4" ht="15" customHeight="1">
      <c r="A6" s="25" t="s">
        <v>15</v>
      </c>
      <c r="B6" s="25"/>
      <c r="C6" s="25"/>
      <c r="D6" s="25"/>
    </row>
    <row r="7" spans="1:4" ht="13.5" customHeight="1">
      <c r="A7" s="24" t="s">
        <v>54</v>
      </c>
      <c r="B7" s="24"/>
      <c r="C7" s="24"/>
      <c r="D7" s="24"/>
    </row>
    <row r="8" spans="1:4" ht="13.5" customHeight="1">
      <c r="A8" s="22"/>
      <c r="B8" s="22"/>
      <c r="C8" s="22"/>
      <c r="D8" s="22"/>
    </row>
    <row r="9" spans="1:4" ht="12" customHeight="1">
      <c r="A9" s="13"/>
      <c r="B9" s="13"/>
      <c r="C9" s="13"/>
      <c r="D9" s="23" t="s">
        <v>9</v>
      </c>
    </row>
    <row r="10" spans="1:4" ht="45.75" customHeight="1">
      <c r="A10" s="10" t="s">
        <v>1</v>
      </c>
      <c r="B10" s="11" t="s">
        <v>85</v>
      </c>
      <c r="C10" s="11" t="s">
        <v>84</v>
      </c>
      <c r="D10" s="11" t="s">
        <v>83</v>
      </c>
    </row>
    <row r="11" spans="1:4">
      <c r="A11" s="4" t="s">
        <v>3</v>
      </c>
      <c r="B11" s="5">
        <f>B13+B14+B15+B16+B80+B91+B61</f>
        <v>15351994.300000001</v>
      </c>
      <c r="C11" s="5">
        <f>C13+C14+C15+C80+C91+C61</f>
        <v>23141963.799999997</v>
      </c>
      <c r="D11" s="5">
        <f>D13+D14+D15+D80+D91+D61</f>
        <v>22547636.300000001</v>
      </c>
    </row>
    <row r="12" spans="1:4">
      <c r="A12" s="9" t="s">
        <v>0</v>
      </c>
      <c r="B12" s="6"/>
      <c r="C12" s="6"/>
      <c r="D12" s="6"/>
    </row>
    <row r="13" spans="1:4">
      <c r="A13" s="8" t="s">
        <v>4</v>
      </c>
      <c r="B13" s="6">
        <v>134644</v>
      </c>
      <c r="C13" s="6">
        <v>134644</v>
      </c>
      <c r="D13" s="6">
        <v>134644</v>
      </c>
    </row>
    <row r="14" spans="1:4" ht="24">
      <c r="A14" s="8" t="s">
        <v>44</v>
      </c>
      <c r="B14" s="6">
        <v>2928337</v>
      </c>
      <c r="C14" s="6">
        <v>2928337</v>
      </c>
      <c r="D14" s="6">
        <v>2928337</v>
      </c>
    </row>
    <row r="15" spans="1:4" ht="25.5" customHeight="1">
      <c r="A15" s="8" t="s">
        <v>46</v>
      </c>
      <c r="B15" s="6">
        <v>510000</v>
      </c>
      <c r="C15" s="6">
        <v>4179325</v>
      </c>
      <c r="D15" s="6">
        <v>4149215.6</v>
      </c>
    </row>
    <row r="16" spans="1:4" ht="38.25" customHeight="1">
      <c r="A16" s="8" t="s">
        <v>86</v>
      </c>
      <c r="B16" s="6">
        <v>90158</v>
      </c>
      <c r="C16" s="6"/>
      <c r="D16" s="6"/>
    </row>
    <row r="17" spans="1:5" ht="37.5" customHeight="1">
      <c r="A17" s="14" t="s">
        <v>52</v>
      </c>
      <c r="B17" s="7">
        <v>369971.8</v>
      </c>
      <c r="C17" s="7">
        <v>371608.7</v>
      </c>
      <c r="D17" s="7">
        <v>369971.7</v>
      </c>
    </row>
    <row r="18" spans="1:5" ht="24">
      <c r="A18" s="14" t="s">
        <v>78</v>
      </c>
      <c r="B18" s="7">
        <v>26729.3</v>
      </c>
      <c r="C18" s="7">
        <v>34590.1</v>
      </c>
      <c r="D18" s="7">
        <v>34469.199999999997</v>
      </c>
    </row>
    <row r="19" spans="1:5" ht="24">
      <c r="A19" s="14" t="s">
        <v>39</v>
      </c>
      <c r="B19" s="7">
        <v>1592.3</v>
      </c>
      <c r="C19" s="7">
        <v>3352.9</v>
      </c>
      <c r="D19" s="7">
        <v>3309.9</v>
      </c>
    </row>
    <row r="20" spans="1:5" ht="36">
      <c r="A20" s="14" t="s">
        <v>49</v>
      </c>
      <c r="B20" s="7">
        <v>206010.8</v>
      </c>
      <c r="C20" s="7">
        <v>206010.8</v>
      </c>
      <c r="D20" s="7">
        <v>206010.8</v>
      </c>
    </row>
    <row r="21" spans="1:5" ht="36">
      <c r="A21" s="14" t="s">
        <v>50</v>
      </c>
      <c r="B21" s="7">
        <v>472298</v>
      </c>
      <c r="C21" s="7">
        <v>472298</v>
      </c>
      <c r="D21" s="7">
        <v>472298</v>
      </c>
    </row>
    <row r="22" spans="1:5" ht="48.75" customHeight="1">
      <c r="A22" s="18" t="s">
        <v>64</v>
      </c>
      <c r="B22" s="7">
        <v>44685.5</v>
      </c>
      <c r="C22" s="7">
        <v>44685.5</v>
      </c>
      <c r="D22" s="7">
        <v>44210.7</v>
      </c>
      <c r="E22" s="1"/>
    </row>
    <row r="23" spans="1:5" ht="50.25" customHeight="1">
      <c r="A23" s="18" t="s">
        <v>65</v>
      </c>
      <c r="B23" s="7">
        <v>22526.3</v>
      </c>
      <c r="C23" s="7">
        <v>22526.3</v>
      </c>
      <c r="D23" s="7">
        <v>21189.599999999999</v>
      </c>
      <c r="E23" s="1"/>
    </row>
    <row r="24" spans="1:5" ht="61.5" customHeight="1">
      <c r="A24" s="18" t="s">
        <v>73</v>
      </c>
      <c r="B24" s="7">
        <v>1224.9000000000001</v>
      </c>
      <c r="C24" s="7">
        <v>1224.9000000000001</v>
      </c>
      <c r="D24" s="7">
        <v>1224.9000000000001</v>
      </c>
      <c r="E24" s="1"/>
    </row>
    <row r="25" spans="1:5" ht="72.75" customHeight="1">
      <c r="A25" s="18" t="s">
        <v>33</v>
      </c>
      <c r="B25" s="7">
        <v>500</v>
      </c>
      <c r="C25" s="7">
        <v>500</v>
      </c>
      <c r="D25" s="7">
        <v>500</v>
      </c>
      <c r="E25" s="1"/>
    </row>
    <row r="26" spans="1:5" ht="26.25" customHeight="1">
      <c r="A26" s="18" t="s">
        <v>74</v>
      </c>
      <c r="B26" s="7">
        <v>1111.8000000000002</v>
      </c>
      <c r="C26" s="7">
        <v>1111.8000000000002</v>
      </c>
      <c r="D26" s="7">
        <v>1111.8000000000002</v>
      </c>
      <c r="E26" s="1"/>
    </row>
    <row r="27" spans="1:5" ht="38.25" customHeight="1">
      <c r="A27" s="17" t="s">
        <v>14</v>
      </c>
      <c r="B27" s="7">
        <v>1500</v>
      </c>
      <c r="C27" s="7">
        <v>1500</v>
      </c>
      <c r="D27" s="7">
        <v>1500</v>
      </c>
      <c r="E27" s="1"/>
    </row>
    <row r="28" spans="1:5" ht="36">
      <c r="A28" s="17" t="s">
        <v>16</v>
      </c>
      <c r="B28" s="7">
        <v>16141.300000000001</v>
      </c>
      <c r="C28" s="7">
        <v>16141.300000000001</v>
      </c>
      <c r="D28" s="7">
        <v>16141.300000000001</v>
      </c>
      <c r="E28" s="1"/>
    </row>
    <row r="29" spans="1:5" ht="24">
      <c r="A29" s="17" t="s">
        <v>55</v>
      </c>
      <c r="B29" s="7">
        <v>3301.7</v>
      </c>
      <c r="C29" s="7">
        <v>3301.7</v>
      </c>
      <c r="D29" s="7">
        <v>3301.7</v>
      </c>
      <c r="E29" s="1"/>
    </row>
    <row r="30" spans="1:5" ht="24">
      <c r="A30" s="17" t="s">
        <v>66</v>
      </c>
      <c r="B30" s="7">
        <v>27338.2</v>
      </c>
      <c r="C30" s="7">
        <v>27338.2</v>
      </c>
      <c r="D30" s="7">
        <v>27338.2</v>
      </c>
      <c r="E30" s="1"/>
    </row>
    <row r="31" spans="1:5" ht="24">
      <c r="A31" s="17" t="s">
        <v>51</v>
      </c>
      <c r="B31" s="7">
        <v>196255.1</v>
      </c>
      <c r="C31" s="7">
        <v>196255.1</v>
      </c>
      <c r="D31" s="7">
        <v>196255.1</v>
      </c>
      <c r="E31" s="1"/>
    </row>
    <row r="32" spans="1:5">
      <c r="A32" s="18" t="s">
        <v>42</v>
      </c>
      <c r="B32" s="7">
        <v>45733.8</v>
      </c>
      <c r="C32" s="7">
        <v>40834.300000000003</v>
      </c>
      <c r="D32" s="7">
        <v>40830.800000000003</v>
      </c>
      <c r="E32" s="1"/>
    </row>
    <row r="33" spans="1:5" ht="25.5" customHeight="1">
      <c r="A33" s="17" t="s">
        <v>69</v>
      </c>
      <c r="B33" s="7">
        <v>7999.8</v>
      </c>
      <c r="C33" s="7">
        <v>7999.8</v>
      </c>
      <c r="D33" s="7">
        <v>7999.8</v>
      </c>
      <c r="E33" s="1"/>
    </row>
    <row r="34" spans="1:5" ht="48">
      <c r="A34" s="19" t="s">
        <v>60</v>
      </c>
      <c r="B34" s="7">
        <v>1178697.6000000001</v>
      </c>
      <c r="C34" s="7">
        <v>1890409.3</v>
      </c>
      <c r="D34" s="7">
        <v>1772159</v>
      </c>
      <c r="E34" s="1"/>
    </row>
    <row r="35" spans="1:5" ht="36">
      <c r="A35" s="16" t="s">
        <v>11</v>
      </c>
      <c r="B35" s="7">
        <v>90000</v>
      </c>
      <c r="C35" s="7">
        <v>90000</v>
      </c>
      <c r="D35" s="7">
        <v>84772.800000000003</v>
      </c>
      <c r="E35" s="1"/>
    </row>
    <row r="36" spans="1:5" ht="36">
      <c r="A36" s="14" t="s">
        <v>76</v>
      </c>
      <c r="B36" s="7"/>
      <c r="C36" s="7">
        <v>43139.4</v>
      </c>
      <c r="D36" s="7">
        <v>40548.6</v>
      </c>
      <c r="E36" s="1"/>
    </row>
    <row r="37" spans="1:5" ht="36">
      <c r="A37" s="16" t="s">
        <v>26</v>
      </c>
      <c r="B37" s="7">
        <v>75000</v>
      </c>
      <c r="C37" s="7">
        <v>75000</v>
      </c>
      <c r="D37" s="7">
        <v>63787.3</v>
      </c>
      <c r="E37" s="1"/>
    </row>
    <row r="38" spans="1:5" ht="24">
      <c r="A38" s="17" t="s">
        <v>10</v>
      </c>
      <c r="B38" s="7">
        <v>4305</v>
      </c>
      <c r="C38" s="7">
        <v>4305</v>
      </c>
      <c r="D38" s="7">
        <v>4304.2</v>
      </c>
      <c r="E38" s="1"/>
    </row>
    <row r="39" spans="1:5" ht="37.5" customHeight="1">
      <c r="A39" s="14" t="s">
        <v>12</v>
      </c>
      <c r="B39" s="7">
        <v>90000</v>
      </c>
      <c r="C39" s="7">
        <v>90000</v>
      </c>
      <c r="D39" s="7">
        <v>87825.1</v>
      </c>
      <c r="E39" s="1"/>
    </row>
    <row r="40" spans="1:5" ht="49.5" customHeight="1">
      <c r="A40" s="14" t="s">
        <v>38</v>
      </c>
      <c r="B40" s="7">
        <v>2000</v>
      </c>
      <c r="C40" s="7">
        <v>2000</v>
      </c>
      <c r="D40" s="7">
        <v>2000</v>
      </c>
      <c r="E40" s="1"/>
    </row>
    <row r="41" spans="1:5" ht="37.5" customHeight="1">
      <c r="A41" s="14" t="s">
        <v>29</v>
      </c>
      <c r="B41" s="7">
        <v>1000</v>
      </c>
      <c r="C41" s="7">
        <v>1000</v>
      </c>
      <c r="D41" s="7">
        <v>1000</v>
      </c>
      <c r="E41" s="1"/>
    </row>
    <row r="42" spans="1:5" ht="23.25" customHeight="1">
      <c r="A42" s="14" t="s">
        <v>32</v>
      </c>
      <c r="B42" s="7">
        <v>37439.300000000003</v>
      </c>
      <c r="C42" s="7">
        <v>37459.300000000003</v>
      </c>
      <c r="D42" s="7">
        <v>37212.1</v>
      </c>
      <c r="E42" s="1"/>
    </row>
    <row r="43" spans="1:5" ht="49.5" customHeight="1">
      <c r="A43" s="14" t="s">
        <v>21</v>
      </c>
      <c r="B43" s="7">
        <v>520770.7</v>
      </c>
      <c r="C43" s="7">
        <v>815528</v>
      </c>
      <c r="D43" s="7">
        <v>561330.6</v>
      </c>
      <c r="E43" s="1"/>
    </row>
    <row r="44" spans="1:5" ht="38.25" customHeight="1">
      <c r="A44" s="14" t="s">
        <v>70</v>
      </c>
      <c r="B44" s="7">
        <v>10000</v>
      </c>
      <c r="C44" s="7">
        <v>10000</v>
      </c>
      <c r="D44" s="7">
        <v>617.4</v>
      </c>
      <c r="E44" s="1"/>
    </row>
    <row r="45" spans="1:5" ht="48" customHeight="1">
      <c r="A45" s="14" t="s">
        <v>58</v>
      </c>
      <c r="B45" s="7">
        <v>64629.799999999988</v>
      </c>
      <c r="C45" s="7">
        <v>64629.799999999988</v>
      </c>
      <c r="D45" s="7">
        <v>64629.799999999988</v>
      </c>
      <c r="E45" s="1"/>
    </row>
    <row r="46" spans="1:5" ht="38.25" customHeight="1">
      <c r="A46" s="14" t="s">
        <v>79</v>
      </c>
      <c r="B46" s="7"/>
      <c r="C46" s="7">
        <v>280000</v>
      </c>
      <c r="D46" s="7">
        <v>171993</v>
      </c>
      <c r="E46" s="1"/>
    </row>
    <row r="47" spans="1:5" ht="39.75" customHeight="1">
      <c r="A47" s="14" t="s">
        <v>80</v>
      </c>
      <c r="B47" s="7"/>
      <c r="C47" s="7">
        <v>60798.2</v>
      </c>
      <c r="D47" s="7">
        <v>46370.400000000001</v>
      </c>
      <c r="E47" s="1"/>
    </row>
    <row r="48" spans="1:5" ht="25.5" customHeight="1">
      <c r="A48" s="14" t="s">
        <v>18</v>
      </c>
      <c r="B48" s="7">
        <v>186714.3</v>
      </c>
      <c r="C48" s="7">
        <v>186714.3</v>
      </c>
      <c r="D48" s="7">
        <v>186714.1</v>
      </c>
      <c r="E48" s="1"/>
    </row>
    <row r="49" spans="1:5" ht="24.75" customHeight="1">
      <c r="A49" s="14" t="s">
        <v>20</v>
      </c>
      <c r="B49" s="7">
        <v>693300.9</v>
      </c>
      <c r="C49" s="7">
        <v>703706</v>
      </c>
      <c r="D49" s="7">
        <v>692337.7</v>
      </c>
      <c r="E49" s="1"/>
    </row>
    <row r="50" spans="1:5" ht="39.75" customHeight="1">
      <c r="A50" s="14" t="s">
        <v>72</v>
      </c>
      <c r="B50" s="7"/>
      <c r="C50" s="7">
        <v>28739.100000000002</v>
      </c>
      <c r="D50" s="7">
        <v>8911.6</v>
      </c>
      <c r="E50" s="1"/>
    </row>
    <row r="51" spans="1:5" ht="24.75" customHeight="1">
      <c r="A51" s="14" t="s">
        <v>17</v>
      </c>
      <c r="B51" s="7">
        <v>3679.1</v>
      </c>
      <c r="C51" s="7">
        <v>3679.1</v>
      </c>
      <c r="D51" s="7">
        <v>7473.3</v>
      </c>
      <c r="E51" s="1"/>
    </row>
    <row r="52" spans="1:5" ht="24.75" customHeight="1">
      <c r="A52" s="14" t="s">
        <v>19</v>
      </c>
      <c r="B52" s="7">
        <v>9000</v>
      </c>
      <c r="C52" s="7">
        <v>16095.7</v>
      </c>
      <c r="D52" s="7">
        <v>15950.6</v>
      </c>
      <c r="E52" s="1"/>
    </row>
    <row r="53" spans="1:5" ht="61.5" customHeight="1">
      <c r="A53" s="14" t="s">
        <v>47</v>
      </c>
      <c r="B53" s="7">
        <v>150</v>
      </c>
      <c r="C53" s="7">
        <v>150</v>
      </c>
      <c r="D53" s="7">
        <v>150</v>
      </c>
      <c r="E53" s="1"/>
    </row>
    <row r="54" spans="1:5" ht="27" customHeight="1">
      <c r="A54" s="14" t="s">
        <v>48</v>
      </c>
      <c r="B54" s="7">
        <v>6856</v>
      </c>
      <c r="C54" s="7">
        <v>6856</v>
      </c>
      <c r="D54" s="7">
        <v>2986.1</v>
      </c>
      <c r="E54" s="1"/>
    </row>
    <row r="55" spans="1:5" ht="26.25" customHeight="1">
      <c r="A55" s="14" t="s">
        <v>75</v>
      </c>
      <c r="B55" s="7"/>
      <c r="C55" s="7">
        <v>200</v>
      </c>
      <c r="D55" s="7"/>
      <c r="E55" s="1"/>
    </row>
    <row r="56" spans="1:5" ht="37.5" customHeight="1">
      <c r="A56" s="14" t="s">
        <v>87</v>
      </c>
      <c r="B56" s="7">
        <v>5000</v>
      </c>
      <c r="C56" s="7"/>
      <c r="D56" s="7"/>
      <c r="E56" s="1"/>
    </row>
    <row r="57" spans="1:5" ht="48.75" customHeight="1">
      <c r="A57" s="14" t="s">
        <v>24</v>
      </c>
      <c r="B57" s="7">
        <v>4867</v>
      </c>
      <c r="C57" s="7">
        <v>4789.1000000000004</v>
      </c>
      <c r="D57" s="7">
        <v>4789.1000000000004</v>
      </c>
      <c r="E57" s="1"/>
    </row>
    <row r="58" spans="1:5" ht="37.5" customHeight="1">
      <c r="A58" s="14" t="s">
        <v>71</v>
      </c>
      <c r="B58" s="7"/>
      <c r="C58" s="7">
        <v>39945.599999999999</v>
      </c>
      <c r="D58" s="7">
        <v>29069.9</v>
      </c>
      <c r="E58" s="1"/>
    </row>
    <row r="59" spans="1:5" ht="37.5" customHeight="1">
      <c r="A59" s="14" t="s">
        <v>57</v>
      </c>
      <c r="B59" s="7">
        <v>4626.8</v>
      </c>
      <c r="C59" s="7">
        <v>4626.8</v>
      </c>
      <c r="D59" s="7">
        <v>4626.8</v>
      </c>
      <c r="E59" s="1"/>
    </row>
    <row r="60" spans="1:5" ht="39" customHeight="1">
      <c r="A60" s="14" t="s">
        <v>53</v>
      </c>
      <c r="B60" s="7">
        <v>3000</v>
      </c>
      <c r="C60" s="7">
        <v>3000</v>
      </c>
      <c r="D60" s="7">
        <v>3000</v>
      </c>
      <c r="E60" s="1"/>
    </row>
    <row r="61" spans="1:5">
      <c r="A61" s="8" t="s">
        <v>6</v>
      </c>
      <c r="B61" s="21">
        <f>SUM(B17:B60)</f>
        <v>4435957.0999999996</v>
      </c>
      <c r="C61" s="21">
        <f>SUM(C17:C60)</f>
        <v>5914050.0999999987</v>
      </c>
      <c r="D61" s="21">
        <f>SUM(D17:D60)</f>
        <v>5342222.9999999991</v>
      </c>
      <c r="E61" s="1"/>
    </row>
    <row r="62" spans="1:5" ht="49.5" customHeight="1">
      <c r="A62" s="14" t="s">
        <v>25</v>
      </c>
      <c r="B62" s="7">
        <v>33969.600000000006</v>
      </c>
      <c r="C62" s="7">
        <v>55951.700000000012</v>
      </c>
      <c r="D62" s="7">
        <v>53673.8</v>
      </c>
      <c r="E62" s="1"/>
    </row>
    <row r="63" spans="1:5" ht="24">
      <c r="A63" s="14" t="s">
        <v>8</v>
      </c>
      <c r="B63" s="7">
        <v>3826566</v>
      </c>
      <c r="C63" s="7">
        <v>4212868.7</v>
      </c>
      <c r="D63" s="7">
        <v>4209168.7</v>
      </c>
      <c r="E63" s="1"/>
    </row>
    <row r="64" spans="1:5" ht="24.75" customHeight="1">
      <c r="A64" s="14" t="s">
        <v>5</v>
      </c>
      <c r="B64" s="7">
        <v>1691496.4</v>
      </c>
      <c r="C64" s="7">
        <v>1723905</v>
      </c>
      <c r="D64" s="7">
        <v>1722916.9</v>
      </c>
      <c r="E64" s="1"/>
    </row>
    <row r="65" spans="1:5" ht="24">
      <c r="A65" s="17" t="s">
        <v>41</v>
      </c>
      <c r="B65" s="7">
        <v>18771.099999999999</v>
      </c>
      <c r="C65" s="7">
        <v>18771.099999999999</v>
      </c>
      <c r="D65" s="7">
        <v>18726.3</v>
      </c>
      <c r="E65" s="1"/>
    </row>
    <row r="66" spans="1:5" ht="48">
      <c r="A66" s="14" t="s">
        <v>22</v>
      </c>
      <c r="B66" s="7">
        <v>10785</v>
      </c>
      <c r="C66" s="7">
        <v>12246</v>
      </c>
      <c r="D66" s="7">
        <v>11769.6</v>
      </c>
      <c r="E66" s="1"/>
    </row>
    <row r="67" spans="1:5" ht="49.5" customHeight="1">
      <c r="A67" s="14" t="s">
        <v>40</v>
      </c>
      <c r="B67" s="7">
        <v>14807.1</v>
      </c>
      <c r="C67" s="7">
        <v>16815.599999999999</v>
      </c>
      <c r="D67" s="7">
        <v>16279.4</v>
      </c>
      <c r="E67" s="1"/>
    </row>
    <row r="68" spans="1:5" ht="36.75" customHeight="1">
      <c r="A68" s="17" t="s">
        <v>36</v>
      </c>
      <c r="B68" s="7">
        <v>2354.5</v>
      </c>
      <c r="C68" s="7">
        <v>2209.5</v>
      </c>
      <c r="D68" s="7">
        <v>2084.4</v>
      </c>
      <c r="E68" s="1"/>
    </row>
    <row r="69" spans="1:5" ht="62.25" customHeight="1">
      <c r="A69" s="17" t="s">
        <v>35</v>
      </c>
      <c r="B69" s="7">
        <v>2127.8000000000002</v>
      </c>
      <c r="C69" s="7">
        <v>2097.8000000000002</v>
      </c>
      <c r="D69" s="7">
        <v>1964.3</v>
      </c>
      <c r="E69" s="1"/>
    </row>
    <row r="70" spans="1:5" ht="61.5" customHeight="1">
      <c r="A70" s="19" t="s">
        <v>43</v>
      </c>
      <c r="B70" s="7">
        <v>137084.4</v>
      </c>
      <c r="C70" s="7">
        <v>138761.5</v>
      </c>
      <c r="D70" s="7">
        <v>132249.1</v>
      </c>
      <c r="E70" s="1"/>
    </row>
    <row r="71" spans="1:5" ht="49.5" customHeight="1">
      <c r="A71" s="15" t="s">
        <v>23</v>
      </c>
      <c r="B71" s="7">
        <v>40724.300000000003</v>
      </c>
      <c r="C71" s="7">
        <v>46245</v>
      </c>
      <c r="D71" s="7">
        <v>45143.7</v>
      </c>
      <c r="E71" s="1"/>
    </row>
    <row r="72" spans="1:5" ht="62.25" customHeight="1">
      <c r="A72" s="15" t="s">
        <v>34</v>
      </c>
      <c r="B72" s="7">
        <v>6496.5</v>
      </c>
      <c r="C72" s="7">
        <v>6824.5</v>
      </c>
      <c r="D72" s="7">
        <v>6287.4</v>
      </c>
      <c r="E72" s="1"/>
    </row>
    <row r="73" spans="1:5" ht="73.5" customHeight="1">
      <c r="A73" s="20" t="s">
        <v>28</v>
      </c>
      <c r="B73" s="7">
        <v>100</v>
      </c>
      <c r="C73" s="7">
        <v>100</v>
      </c>
      <c r="D73" s="7">
        <v>10</v>
      </c>
      <c r="E73" s="1"/>
    </row>
    <row r="74" spans="1:5" ht="60.75" customHeight="1">
      <c r="A74" s="20" t="s">
        <v>30</v>
      </c>
      <c r="B74" s="7">
        <v>4210.3999999999996</v>
      </c>
      <c r="C74" s="7">
        <v>4338.7</v>
      </c>
      <c r="D74" s="7">
        <v>4075.2</v>
      </c>
      <c r="E74" s="1"/>
    </row>
    <row r="75" spans="1:5" ht="36">
      <c r="A75" s="14" t="s">
        <v>37</v>
      </c>
      <c r="B75" s="7">
        <v>17059.400000000001</v>
      </c>
      <c r="C75" s="7">
        <v>17059.400000000001</v>
      </c>
      <c r="D75" s="7">
        <v>17053.599999999999</v>
      </c>
      <c r="E75" s="1"/>
    </row>
    <row r="76" spans="1:5" ht="49.5" customHeight="1">
      <c r="A76" s="20" t="s">
        <v>56</v>
      </c>
      <c r="B76" s="7">
        <v>5005</v>
      </c>
      <c r="C76" s="7">
        <v>505</v>
      </c>
      <c r="D76" s="7"/>
      <c r="E76" s="1"/>
    </row>
    <row r="77" spans="1:5" ht="73.5" customHeight="1">
      <c r="A77" s="20" t="s">
        <v>27</v>
      </c>
      <c r="B77" s="7">
        <v>5</v>
      </c>
      <c r="C77" s="7">
        <v>5</v>
      </c>
      <c r="D77" s="7"/>
      <c r="E77" s="1"/>
    </row>
    <row r="78" spans="1:5" ht="38.25" customHeight="1">
      <c r="A78" s="15" t="s">
        <v>13</v>
      </c>
      <c r="B78" s="7">
        <v>73.900000000000006</v>
      </c>
      <c r="C78" s="7">
        <v>73.900000000000006</v>
      </c>
      <c r="D78" s="7">
        <v>11.6</v>
      </c>
      <c r="E78" s="1"/>
    </row>
    <row r="79" spans="1:5" ht="61.5" customHeight="1">
      <c r="A79" s="19" t="s">
        <v>59</v>
      </c>
      <c r="B79" s="7">
        <v>3546.4</v>
      </c>
      <c r="C79" s="7">
        <v>4027.1</v>
      </c>
      <c r="D79" s="7">
        <v>3876.9</v>
      </c>
      <c r="E79" s="1"/>
    </row>
    <row r="80" spans="1:5">
      <c r="A80" s="8" t="s">
        <v>7</v>
      </c>
      <c r="B80" s="21">
        <f>SUM(B62:B79)</f>
        <v>5815182.8000000007</v>
      </c>
      <c r="C80" s="21">
        <f>SUM(C62:C79)</f>
        <v>6262805.5</v>
      </c>
      <c r="D80" s="21">
        <f>SUM(D62:D79)</f>
        <v>6245290.9000000004</v>
      </c>
      <c r="E80" s="1"/>
    </row>
    <row r="81" spans="1:5" ht="61.5" customHeight="1">
      <c r="A81" s="14" t="s">
        <v>63</v>
      </c>
      <c r="B81" s="7">
        <v>292403.10000000003</v>
      </c>
      <c r="C81" s="7">
        <v>284122.30000000005</v>
      </c>
      <c r="D81" s="7">
        <v>277047.5</v>
      </c>
      <c r="E81" s="1"/>
    </row>
    <row r="82" spans="1:5" ht="48.75" customHeight="1">
      <c r="A82" s="14" t="s">
        <v>45</v>
      </c>
      <c r="B82" s="7">
        <v>24212.3</v>
      </c>
      <c r="C82" s="7">
        <v>24212.3</v>
      </c>
      <c r="D82" s="7">
        <v>19557.3</v>
      </c>
      <c r="E82" s="1"/>
    </row>
    <row r="83" spans="1:5" ht="27" customHeight="1">
      <c r="A83" s="14" t="s">
        <v>67</v>
      </c>
      <c r="B83" s="7">
        <v>20000</v>
      </c>
      <c r="C83" s="7">
        <v>20000</v>
      </c>
      <c r="D83" s="7">
        <v>20000</v>
      </c>
      <c r="E83" s="1"/>
    </row>
    <row r="84" spans="1:5" ht="24.75" customHeight="1">
      <c r="A84" s="14" t="s">
        <v>68</v>
      </c>
      <c r="B84" s="7">
        <v>1000</v>
      </c>
      <c r="C84" s="7">
        <v>1000</v>
      </c>
      <c r="D84" s="7">
        <v>1000</v>
      </c>
      <c r="E84" s="1"/>
    </row>
    <row r="85" spans="1:5" ht="38.25" customHeight="1">
      <c r="A85" s="14" t="s">
        <v>62</v>
      </c>
      <c r="B85" s="7">
        <v>100000</v>
      </c>
      <c r="C85" s="7">
        <v>195000</v>
      </c>
      <c r="D85" s="7">
        <v>195000</v>
      </c>
      <c r="E85" s="1"/>
    </row>
    <row r="86" spans="1:5" ht="62.25" customHeight="1">
      <c r="A86" s="14" t="s">
        <v>81</v>
      </c>
      <c r="B86" s="7"/>
      <c r="C86" s="7">
        <v>1500000</v>
      </c>
      <c r="D86" s="7">
        <v>1500000</v>
      </c>
      <c r="E86" s="1"/>
    </row>
    <row r="87" spans="1:5" ht="37.5" customHeight="1">
      <c r="A87" s="17" t="s">
        <v>61</v>
      </c>
      <c r="B87" s="7">
        <v>1000000</v>
      </c>
      <c r="C87" s="7">
        <v>1683171.9</v>
      </c>
      <c r="D87" s="7">
        <v>1721575.3</v>
      </c>
      <c r="E87" s="1"/>
    </row>
    <row r="88" spans="1:5" ht="38.25" customHeight="1">
      <c r="A88" s="14" t="s">
        <v>31</v>
      </c>
      <c r="B88" s="7">
        <v>100</v>
      </c>
      <c r="C88" s="7">
        <v>100</v>
      </c>
      <c r="D88" s="7">
        <v>100</v>
      </c>
      <c r="E88" s="1"/>
    </row>
    <row r="89" spans="1:5" ht="37.5" customHeight="1">
      <c r="A89" s="14" t="s">
        <v>77</v>
      </c>
      <c r="B89" s="6"/>
      <c r="C89" s="7">
        <v>1550</v>
      </c>
      <c r="D89" s="7"/>
      <c r="E89" s="1"/>
    </row>
    <row r="90" spans="1:5" ht="40.5" customHeight="1">
      <c r="A90" s="14" t="s">
        <v>82</v>
      </c>
      <c r="B90" s="14"/>
      <c r="C90" s="7">
        <v>13645.7</v>
      </c>
      <c r="D90" s="7">
        <v>13645.7</v>
      </c>
      <c r="E90" s="1"/>
    </row>
    <row r="91" spans="1:5">
      <c r="A91" s="8" t="s">
        <v>2</v>
      </c>
      <c r="B91" s="6">
        <f>SUM(B81:B90)</f>
        <v>1437715.4</v>
      </c>
      <c r="C91" s="6">
        <f>SUM(C81:C90)</f>
        <v>3722802.2</v>
      </c>
      <c r="D91" s="6">
        <f>SUM(D81:D90)</f>
        <v>3747925.8000000003</v>
      </c>
      <c r="E91" s="1"/>
    </row>
    <row r="92" spans="1:5" ht="14.25">
      <c r="A92" s="2"/>
      <c r="B92" s="2"/>
      <c r="C92" s="2"/>
    </row>
    <row r="93" spans="1:5" ht="14.25">
      <c r="A93" s="2"/>
      <c r="B93" s="2"/>
      <c r="C93" s="2"/>
    </row>
    <row r="95" spans="1:5">
      <c r="A95" s="3"/>
      <c r="B95" s="3"/>
      <c r="C95" s="3"/>
    </row>
  </sheetData>
  <mergeCells count="6">
    <mergeCell ref="A7:D7"/>
    <mergeCell ref="A6:D6"/>
    <mergeCell ref="A1:D1"/>
    <mergeCell ref="A2:D2"/>
    <mergeCell ref="A3:D3"/>
    <mergeCell ref="A4:D4"/>
  </mergeCells>
  <phoneticPr fontId="0" type="noConversion"/>
  <pageMargins left="0.78740157480314965" right="0.39370078740157483" top="0.78740157480314965" bottom="0.78740157480314965" header="0.39370078740157483" footer="0.31496062992125984"/>
  <pageSetup paperSize="9" scale="83" firstPageNumber="292" fitToHeight="0" orientation="portrait" useFirstPageNumber="1" r:id="rId1"/>
  <headerFooter alignWithMargins="0">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Company>Департамент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Суворова Татьяна Николаевна</dc:creator>
  <cp:lastModifiedBy>Горшкова Татьяна Борисовна</cp:lastModifiedBy>
  <cp:lastPrinted>2024-05-02T13:48:48Z</cp:lastPrinted>
  <dcterms:created xsi:type="dcterms:W3CDTF">2001-11-12T11:55:52Z</dcterms:created>
  <dcterms:modified xsi:type="dcterms:W3CDTF">2024-05-22T07:36:57Z</dcterms:modified>
</cp:coreProperties>
</file>